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/>
  </bookViews>
  <sheets>
    <sheet name="Եկամուտ.համեմատ" sheetId="24" r:id="rId1"/>
    <sheet name="Դրամակ.համեմատ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Դրամակ.համեմատ!$A$1:$E$38</definedName>
    <definedName name="_xlnm.Print_Area" localSheetId="0">Եկամուտ.համեմատ!$A$1:$E$35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5"/>
  <c r="C12"/>
  <c r="C7" i="24" l="1"/>
  <c r="E10"/>
  <c r="E11"/>
  <c r="D7"/>
  <c r="E33"/>
  <c r="E37" i="25" l="1"/>
  <c r="E36"/>
  <c r="E35"/>
  <c r="E34"/>
  <c r="E33"/>
  <c r="E32"/>
  <c r="E31"/>
  <c r="E30"/>
  <c r="E29"/>
  <c r="E28"/>
  <c r="E27"/>
  <c r="E26"/>
  <c r="E25"/>
  <c r="E24"/>
  <c r="E23"/>
  <c r="E22"/>
  <c r="D21"/>
  <c r="C21"/>
  <c r="E20"/>
  <c r="E19"/>
  <c r="E18"/>
  <c r="E17"/>
  <c r="E16"/>
  <c r="E15"/>
  <c r="E14"/>
  <c r="E11"/>
  <c r="E10"/>
  <c r="E9"/>
  <c r="D8"/>
  <c r="C8"/>
  <c r="E7"/>
  <c r="E34" i="24"/>
  <c r="E32"/>
  <c r="E31"/>
  <c r="E30"/>
  <c r="E29"/>
  <c r="E28"/>
  <c r="E27"/>
  <c r="E26"/>
  <c r="E25"/>
  <c r="E24"/>
  <c r="E23"/>
  <c r="E22"/>
  <c r="E21"/>
  <c r="D20"/>
  <c r="D12" s="1"/>
  <c r="C20"/>
  <c r="C12" s="1"/>
  <c r="E19"/>
  <c r="E18"/>
  <c r="E17"/>
  <c r="E16"/>
  <c r="E15"/>
  <c r="E14"/>
  <c r="E13"/>
  <c r="E9"/>
  <c r="E8"/>
  <c r="D13" i="25" l="1"/>
  <c r="C13"/>
  <c r="E21"/>
  <c r="E12" i="24"/>
  <c r="E7"/>
  <c r="E20"/>
  <c r="C35"/>
  <c r="D35"/>
  <c r="E8" i="25"/>
  <c r="D38" l="1"/>
  <c r="E13"/>
  <c r="E35" i="24"/>
  <c r="E12" i="25" l="1"/>
  <c r="C38"/>
  <c r="E38" s="1"/>
</calcChain>
</file>

<file path=xl/sharedStrings.xml><?xml version="1.0" encoding="utf-8"?>
<sst xmlns="http://schemas.openxmlformats.org/spreadsheetml/2006/main" count="91" uniqueCount="56">
  <si>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</si>
  <si>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</si>
  <si>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</si>
  <si>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</si>
  <si>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</si>
  <si>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</si>
  <si>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</si>
  <si>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</si>
  <si>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</si>
  <si>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</si>
  <si>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</si>
  <si>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</si>
  <si>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</si>
  <si>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</si>
  <si>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</si>
  <si>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</si>
  <si>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</si>
  <si>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</si>
  <si>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</si>
  <si>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</si>
  <si>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</si>
  <si>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</si>
  <si>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</si>
  <si>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</si>
  <si>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</si>
  <si>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</si>
  <si>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</si>
  <si>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</si>
  <si>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</si>
  <si>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</si>
  <si>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</si>
  <si>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Համակարգչային ծրագրի և կայքի սպասարկման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</si>
  <si>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</si>
  <si>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</si>
  <si>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</si>
  <si>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</si>
  <si>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</si>
  <si>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</si>
  <si>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</si>
  <si>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</si>
  <si>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</si>
  <si>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</si>
  <si>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</si>
  <si>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</si>
  <si>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</si>
  <si>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</si>
  <si>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</si>
  <si>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</si>
  <si>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</si>
  <si>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</si>
  <si>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</si>
  <si>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</si>
  <si>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Հեղուկ գազ</t>
  </si>
  <si>
    <t xml:space="preserve">  01. 01. 2018թ. – 30. 09. 2018թ.</t>
  </si>
  <si>
    <t>Հեղուկ գազի լիցքավորում</t>
  </si>
  <si>
    <t>Ջրի սուբսիդիա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</si>
</sst>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1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164" fontId="23" fillId="0" borderId="0" xfId="1" applyNumberFormat="1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2" fillId="24" borderId="1" xfId="44" applyNumberFormat="1" applyFont="1" applyFill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ara/Desktop/&#1359;&#1377;&#1408;.%20&#1392;&#1377;&#1399;-2018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view="pageBreakPreview" zoomScaleSheetLayoutView="100" workbookViewId="0">
      <selection activeCell="B15" sqref="B15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4" t="s">
        <v>1</v>
      </c>
      <c r="B1" s="14"/>
      <c r="C1" s="14"/>
      <c r="D1" s="14"/>
      <c r="E1" s="14"/>
    </row>
    <row r="2" spans="1:13" s="2" customFormat="1" ht="20.25" customHeight="1">
      <c r="A2" s="15" t="s">
        <v>2</v>
      </c>
      <c r="B2" s="15"/>
      <c r="C2" s="16">
        <v>11</v>
      </c>
      <c r="D2" s="17" t="s">
        <v>3</v>
      </c>
      <c r="E2" s="17"/>
    </row>
    <row r="3" spans="1:13" ht="45" customHeight="1">
      <c r="A3" s="18" t="s">
        <v>48</v>
      </c>
      <c r="B3" s="18"/>
      <c r="C3" s="18"/>
      <c r="D3" s="18"/>
      <c r="E3" s="18"/>
      <c r="F3" s="19"/>
      <c r="G3" s="19"/>
      <c r="H3" s="19"/>
    </row>
    <row r="4" spans="1:13" s="22" customFormat="1" ht="22.5" customHeight="1">
      <c r="A4" s="20" t="s">
        <v>53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>
      <c r="E5" s="5" t="s">
        <v>4</v>
      </c>
    </row>
    <row r="6" spans="1:13" s="2" customFormat="1" ht="63.75" customHeight="1">
      <c r="A6" s="23" t="s">
        <v>0</v>
      </c>
      <c r="B6" s="24" t="s">
        <v>5</v>
      </c>
      <c r="C6" s="25" t="s">
        <v>50</v>
      </c>
      <c r="D6" s="25" t="s">
        <v>49</v>
      </c>
      <c r="E6" s="26" t="s">
        <v>6</v>
      </c>
    </row>
    <row r="7" spans="1:13" ht="31.5" customHeight="1">
      <c r="A7" s="27" t="s">
        <v>7</v>
      </c>
      <c r="B7" s="6" t="s">
        <v>8</v>
      </c>
      <c r="C7" s="28">
        <f>SUM(C8:C9,C10:C11)</f>
        <v>18257.2</v>
      </c>
      <c r="D7" s="28">
        <f>SUM(D8:D9,D10:D11)</f>
        <v>15647.099999999999</v>
      </c>
      <c r="E7" s="28">
        <f t="shared" ref="E7:E35" si="0">D7-C7</f>
        <v>-2610.1000000000022</v>
      </c>
      <c r="F7" s="29"/>
    </row>
    <row r="8" spans="1:13" ht="18.75" customHeight="1">
      <c r="A8" s="30">
        <v>1</v>
      </c>
      <c r="B8" s="11" t="s">
        <v>9</v>
      </c>
      <c r="C8" s="31">
        <v>18255</v>
      </c>
      <c r="D8" s="32">
        <v>15640</v>
      </c>
      <c r="E8" s="31">
        <f t="shared" si="0"/>
        <v>-2615</v>
      </c>
      <c r="F8" s="29"/>
      <c r="G8" s="29"/>
    </row>
    <row r="9" spans="1:13" ht="18.75" customHeight="1">
      <c r="A9" s="30">
        <v>2</v>
      </c>
      <c r="B9" s="11" t="s">
        <v>10</v>
      </c>
      <c r="C9" s="12"/>
      <c r="D9" s="32">
        <v>2</v>
      </c>
      <c r="E9" s="31">
        <f t="shared" si="0"/>
        <v>2</v>
      </c>
      <c r="F9" s="29"/>
    </row>
    <row r="10" spans="1:13" ht="18.75" customHeight="1">
      <c r="A10" s="30">
        <v>3</v>
      </c>
      <c r="B10" s="11" t="s">
        <v>11</v>
      </c>
      <c r="C10" s="12">
        <v>2.2000000000000002</v>
      </c>
      <c r="D10" s="12">
        <v>1.8</v>
      </c>
      <c r="E10" s="31">
        <f t="shared" si="0"/>
        <v>-0.40000000000000013</v>
      </c>
      <c r="F10" s="29"/>
    </row>
    <row r="11" spans="1:13" ht="18.75" customHeight="1">
      <c r="A11" s="30">
        <v>4</v>
      </c>
      <c r="B11" s="10" t="s">
        <v>55</v>
      </c>
      <c r="C11" s="12"/>
      <c r="D11" s="12">
        <v>3.3</v>
      </c>
      <c r="E11" s="31">
        <f t="shared" si="0"/>
        <v>3.3</v>
      </c>
      <c r="F11" s="29"/>
    </row>
    <row r="12" spans="1:13" ht="29.25" customHeight="1">
      <c r="A12" s="27" t="s">
        <v>12</v>
      </c>
      <c r="B12" s="6" t="s">
        <v>13</v>
      </c>
      <c r="C12" s="7">
        <f>SUM(C13,C14:C20,C24:C33,C34:C34)</f>
        <v>18257.200000000004</v>
      </c>
      <c r="D12" s="7">
        <f>SUM(D13,D14:D20,D24:D33,D34:D34)</f>
        <v>17777.000000000007</v>
      </c>
      <c r="E12" s="28">
        <f t="shared" si="0"/>
        <v>-480.19999999999709</v>
      </c>
      <c r="F12" s="29"/>
      <c r="G12" s="33"/>
    </row>
    <row r="13" spans="1:13" ht="21" customHeight="1">
      <c r="A13" s="30">
        <v>1</v>
      </c>
      <c r="B13" s="11" t="s">
        <v>14</v>
      </c>
      <c r="C13" s="12">
        <v>12638.8</v>
      </c>
      <c r="D13" s="31">
        <v>13512.7</v>
      </c>
      <c r="E13" s="31">
        <f t="shared" si="0"/>
        <v>873.90000000000146</v>
      </c>
      <c r="F13" s="29"/>
    </row>
    <row r="14" spans="1:13" ht="21" customHeight="1">
      <c r="A14" s="30">
        <v>2</v>
      </c>
      <c r="B14" s="11" t="s">
        <v>15</v>
      </c>
      <c r="C14" s="12">
        <v>4036.2</v>
      </c>
      <c r="D14" s="31">
        <v>3364.3</v>
      </c>
      <c r="E14" s="31">
        <f t="shared" si="0"/>
        <v>-671.89999999999964</v>
      </c>
      <c r="F14" s="29"/>
    </row>
    <row r="15" spans="1:13" ht="21" customHeight="1">
      <c r="A15" s="30">
        <v>3</v>
      </c>
      <c r="B15" s="11" t="s">
        <v>16</v>
      </c>
      <c r="C15" s="12">
        <v>322.10000000000002</v>
      </c>
      <c r="D15" s="31">
        <v>160.4</v>
      </c>
      <c r="E15" s="31">
        <f t="shared" si="0"/>
        <v>-161.70000000000002</v>
      </c>
      <c r="F15" s="29"/>
    </row>
    <row r="16" spans="1:13" ht="21" customHeight="1">
      <c r="A16" s="30">
        <v>4</v>
      </c>
      <c r="B16" s="11" t="s">
        <v>17</v>
      </c>
      <c r="C16" s="12">
        <v>451</v>
      </c>
      <c r="D16" s="12">
        <v>315.10000000000002</v>
      </c>
      <c r="E16" s="31">
        <f t="shared" si="0"/>
        <v>-135.89999999999998</v>
      </c>
      <c r="F16" s="29"/>
    </row>
    <row r="17" spans="1:6" ht="21" customHeight="1">
      <c r="A17" s="30">
        <v>5</v>
      </c>
      <c r="B17" s="11" t="s">
        <v>18</v>
      </c>
      <c r="C17" s="12">
        <v>62.9</v>
      </c>
      <c r="D17" s="31">
        <v>54.9</v>
      </c>
      <c r="E17" s="31">
        <f t="shared" si="0"/>
        <v>-8</v>
      </c>
      <c r="F17" s="29"/>
    </row>
    <row r="18" spans="1:6" ht="21" customHeight="1">
      <c r="A18" s="30">
        <v>6</v>
      </c>
      <c r="B18" s="11" t="s">
        <v>19</v>
      </c>
      <c r="C18" s="12">
        <v>12.9</v>
      </c>
      <c r="D18" s="31">
        <v>12.9</v>
      </c>
      <c r="E18" s="31">
        <f t="shared" si="0"/>
        <v>0</v>
      </c>
      <c r="F18" s="29"/>
    </row>
    <row r="19" spans="1:6" ht="21" customHeight="1">
      <c r="A19" s="30">
        <v>7</v>
      </c>
      <c r="B19" s="11" t="s">
        <v>20</v>
      </c>
      <c r="C19" s="12">
        <v>18</v>
      </c>
      <c r="D19" s="31">
        <v>18</v>
      </c>
      <c r="E19" s="31">
        <f t="shared" si="0"/>
        <v>0</v>
      </c>
      <c r="F19" s="29"/>
    </row>
    <row r="20" spans="1:6" ht="21" customHeight="1">
      <c r="A20" s="30">
        <v>8</v>
      </c>
      <c r="B20" s="11" t="s">
        <v>21</v>
      </c>
      <c r="C20" s="12">
        <f>SUM(C21:C23)</f>
        <v>88.2</v>
      </c>
      <c r="D20" s="12">
        <f>SUM(D21:D23)</f>
        <v>99</v>
      </c>
      <c r="E20" s="31">
        <f t="shared" si="0"/>
        <v>10.799999999999997</v>
      </c>
      <c r="F20" s="29"/>
    </row>
    <row r="21" spans="1:6" s="38" customFormat="1" ht="21" customHeight="1">
      <c r="A21" s="34">
        <v>8.1</v>
      </c>
      <c r="B21" s="13" t="s">
        <v>22</v>
      </c>
      <c r="C21" s="35">
        <v>43.2</v>
      </c>
      <c r="D21" s="36">
        <v>43.2</v>
      </c>
      <c r="E21" s="36">
        <f t="shared" si="0"/>
        <v>0</v>
      </c>
      <c r="F21" s="37"/>
    </row>
    <row r="22" spans="1:6" s="38" customFormat="1" ht="21" customHeight="1">
      <c r="A22" s="34">
        <v>8.1999999999999993</v>
      </c>
      <c r="B22" s="13" t="s">
        <v>23</v>
      </c>
      <c r="C22" s="35"/>
      <c r="D22" s="36">
        <v>10.8</v>
      </c>
      <c r="E22" s="36">
        <f t="shared" si="0"/>
        <v>10.8</v>
      </c>
      <c r="F22" s="37"/>
    </row>
    <row r="23" spans="1:6" s="38" customFormat="1" ht="21" customHeight="1">
      <c r="A23" s="34">
        <v>8.3000000000000007</v>
      </c>
      <c r="B23" s="13" t="s">
        <v>24</v>
      </c>
      <c r="C23" s="35">
        <v>45</v>
      </c>
      <c r="D23" s="36">
        <v>45</v>
      </c>
      <c r="E23" s="36">
        <f t="shared" si="0"/>
        <v>0</v>
      </c>
      <c r="F23" s="37"/>
    </row>
    <row r="24" spans="1:6" ht="21" customHeight="1">
      <c r="A24" s="30">
        <v>9</v>
      </c>
      <c r="B24" s="11" t="s">
        <v>25</v>
      </c>
      <c r="C24" s="12">
        <v>330.7</v>
      </c>
      <c r="D24" s="32">
        <v>58.9</v>
      </c>
      <c r="E24" s="31">
        <f t="shared" si="0"/>
        <v>-271.8</v>
      </c>
      <c r="F24" s="29"/>
    </row>
    <row r="25" spans="1:6" ht="21" customHeight="1">
      <c r="A25" s="30">
        <v>10</v>
      </c>
      <c r="B25" s="11" t="s">
        <v>26</v>
      </c>
      <c r="C25" s="12">
        <v>30</v>
      </c>
      <c r="D25" s="32"/>
      <c r="E25" s="31">
        <f t="shared" si="0"/>
        <v>-30</v>
      </c>
      <c r="F25" s="29"/>
    </row>
    <row r="26" spans="1:6" ht="21" customHeight="1">
      <c r="A26" s="30">
        <v>11</v>
      </c>
      <c r="B26" s="11" t="s">
        <v>27</v>
      </c>
      <c r="C26" s="12">
        <v>10</v>
      </c>
      <c r="D26" s="32">
        <v>13.4</v>
      </c>
      <c r="E26" s="31">
        <f>D26-C26</f>
        <v>3.4000000000000004</v>
      </c>
      <c r="F26" s="29"/>
    </row>
    <row r="27" spans="1:6" ht="21" customHeight="1">
      <c r="A27" s="30">
        <v>12</v>
      </c>
      <c r="B27" s="11" t="s">
        <v>28</v>
      </c>
      <c r="C27" s="12">
        <v>44</v>
      </c>
      <c r="D27" s="32">
        <v>40</v>
      </c>
      <c r="E27" s="31">
        <f t="shared" si="0"/>
        <v>-4</v>
      </c>
      <c r="F27" s="29"/>
    </row>
    <row r="28" spans="1:6" ht="21" customHeight="1">
      <c r="A28" s="30">
        <v>13</v>
      </c>
      <c r="B28" s="11" t="s">
        <v>29</v>
      </c>
      <c r="C28" s="31"/>
      <c r="D28" s="31">
        <v>26.4</v>
      </c>
      <c r="E28" s="31">
        <f t="shared" si="0"/>
        <v>26.4</v>
      </c>
      <c r="F28" s="29"/>
    </row>
    <row r="29" spans="1:6" ht="21" customHeight="1">
      <c r="A29" s="30">
        <v>14</v>
      </c>
      <c r="B29" s="11" t="s">
        <v>30</v>
      </c>
      <c r="C29" s="31">
        <v>55.4</v>
      </c>
      <c r="D29" s="31">
        <v>33</v>
      </c>
      <c r="E29" s="31">
        <f>D29-C29</f>
        <v>-22.4</v>
      </c>
      <c r="F29" s="29"/>
    </row>
    <row r="30" spans="1:6" ht="21" customHeight="1">
      <c r="A30" s="30">
        <v>15</v>
      </c>
      <c r="B30" s="11" t="s">
        <v>31</v>
      </c>
      <c r="C30" s="31">
        <v>105</v>
      </c>
      <c r="D30" s="31"/>
      <c r="E30" s="31">
        <f t="shared" si="0"/>
        <v>-105</v>
      </c>
      <c r="F30" s="29"/>
    </row>
    <row r="31" spans="1:6" ht="21" customHeight="1">
      <c r="A31" s="30">
        <v>16</v>
      </c>
      <c r="B31" s="11" t="s">
        <v>32</v>
      </c>
      <c r="C31" s="31"/>
      <c r="D31" s="31">
        <v>36</v>
      </c>
      <c r="E31" s="31">
        <f t="shared" ref="E31:E32" si="1">D31-C31</f>
        <v>36</v>
      </c>
      <c r="F31" s="29"/>
    </row>
    <row r="32" spans="1:6" ht="21" customHeight="1">
      <c r="A32" s="30">
        <v>17</v>
      </c>
      <c r="B32" s="11" t="s">
        <v>33</v>
      </c>
      <c r="C32" s="31">
        <v>25</v>
      </c>
      <c r="D32" s="31">
        <v>20</v>
      </c>
      <c r="E32" s="31">
        <f t="shared" si="1"/>
        <v>-5</v>
      </c>
      <c r="F32" s="29"/>
    </row>
    <row r="33" spans="1:7" ht="21" customHeight="1">
      <c r="A33" s="30">
        <v>18</v>
      </c>
      <c r="B33" s="10" t="s">
        <v>52</v>
      </c>
      <c r="C33" s="31"/>
      <c r="D33" s="31">
        <v>12</v>
      </c>
      <c r="E33" s="31">
        <f>D33-C33</f>
        <v>12</v>
      </c>
      <c r="F33" s="29"/>
    </row>
    <row r="34" spans="1:7" ht="23.25" customHeight="1">
      <c r="A34" s="30">
        <v>19</v>
      </c>
      <c r="B34" s="39" t="s">
        <v>34</v>
      </c>
      <c r="C34" s="31">
        <v>27</v>
      </c>
      <c r="D34" s="31"/>
      <c r="E34" s="36">
        <f>D34-C34</f>
        <v>-27</v>
      </c>
      <c r="F34" s="29"/>
    </row>
    <row r="35" spans="1:7" s="8" customFormat="1" ht="24.75" customHeight="1">
      <c r="A35" s="27" t="s">
        <v>35</v>
      </c>
      <c r="B35" s="40" t="s">
        <v>36</v>
      </c>
      <c r="C35" s="28">
        <f>C7-C12</f>
        <v>0</v>
      </c>
      <c r="D35" s="28">
        <f>D7-D12</f>
        <v>-2129.9000000000087</v>
      </c>
      <c r="E35" s="28">
        <f t="shared" si="0"/>
        <v>-2129.9000000000087</v>
      </c>
      <c r="F35" s="41"/>
      <c r="G35" s="42"/>
    </row>
    <row r="36" spans="1:7">
      <c r="B36" s="29"/>
      <c r="C36" s="29"/>
      <c r="D36" s="29"/>
      <c r="E36" s="29"/>
      <c r="F36" s="29"/>
    </row>
    <row r="37" spans="1:7">
      <c r="B37" s="29"/>
      <c r="C37" s="29"/>
      <c r="D37" s="29"/>
      <c r="E37" s="29"/>
      <c r="F37" s="29"/>
    </row>
    <row r="38" spans="1:7">
      <c r="B38" s="29"/>
      <c r="C38" s="29"/>
      <c r="D38" s="29"/>
      <c r="E38" s="29"/>
      <c r="F38" s="29"/>
    </row>
    <row r="39" spans="1:7">
      <c r="B39" s="29"/>
      <c r="C39" s="29"/>
      <c r="D39" s="29"/>
      <c r="E39" s="29"/>
      <c r="F39" s="29"/>
    </row>
    <row r="40" spans="1:7">
      <c r="B40" s="29"/>
      <c r="C40" s="29"/>
      <c r="D40" s="29"/>
      <c r="E40" s="29"/>
    </row>
    <row r="41" spans="1:7">
      <c r="B41" s="29"/>
      <c r="C41" s="29"/>
      <c r="D41" s="29"/>
      <c r="E41" s="29"/>
    </row>
    <row r="42" spans="1:7">
      <c r="B42" s="29"/>
      <c r="C42" s="29"/>
      <c r="D42" s="29"/>
      <c r="E42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view="pageBreakPreview" workbookViewId="0">
      <selection activeCell="D9" sqref="D9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4" t="s">
        <v>37</v>
      </c>
      <c r="B1" s="14"/>
      <c r="C1" s="14"/>
      <c r="D1" s="14"/>
      <c r="E1" s="14"/>
    </row>
    <row r="2" spans="1:13" s="2" customFormat="1" ht="19.5" customHeight="1">
      <c r="A2" s="15" t="s">
        <v>2</v>
      </c>
      <c r="B2" s="15"/>
      <c r="C2" s="16">
        <v>11</v>
      </c>
      <c r="D2" s="17" t="s">
        <v>3</v>
      </c>
      <c r="E2" s="17"/>
    </row>
    <row r="3" spans="1:13" ht="49.5" customHeight="1">
      <c r="A3" s="18" t="s">
        <v>51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3" s="22" customFormat="1" ht="22.5" customHeight="1">
      <c r="A4" s="20" t="s">
        <v>53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43"/>
      <c r="B5" s="43"/>
      <c r="E5" s="44" t="s">
        <v>38</v>
      </c>
    </row>
    <row r="6" spans="1:13" s="2" customFormat="1" ht="63" customHeight="1">
      <c r="A6" s="23" t="s">
        <v>0</v>
      </c>
      <c r="B6" s="24" t="s">
        <v>5</v>
      </c>
      <c r="C6" s="25" t="s">
        <v>50</v>
      </c>
      <c r="D6" s="25" t="s">
        <v>49</v>
      </c>
      <c r="E6" s="26" t="s">
        <v>6</v>
      </c>
    </row>
    <row r="7" spans="1:13" s="2" customFormat="1" ht="41.25" customHeight="1">
      <c r="A7" s="45" t="s">
        <v>7</v>
      </c>
      <c r="B7" s="46" t="s">
        <v>39</v>
      </c>
      <c r="C7" s="47">
        <v>103.8</v>
      </c>
      <c r="D7" s="47">
        <v>103.8</v>
      </c>
      <c r="E7" s="47">
        <f>D7-C7</f>
        <v>0</v>
      </c>
    </row>
    <row r="8" spans="1:13" s="2" customFormat="1" ht="34.5">
      <c r="A8" s="45" t="s">
        <v>12</v>
      </c>
      <c r="B8" s="46" t="s">
        <v>40</v>
      </c>
      <c r="C8" s="47">
        <f>SUM(C9:C11)</f>
        <v>17180.3</v>
      </c>
      <c r="D8" s="47">
        <f>SUM(D9:D11)</f>
        <v>15643.8</v>
      </c>
      <c r="E8" s="47">
        <f>D8-C8</f>
        <v>-1536.5</v>
      </c>
    </row>
    <row r="9" spans="1:13" s="2" customFormat="1" ht="17.25" customHeight="1">
      <c r="A9" s="30">
        <v>1</v>
      </c>
      <c r="B9" s="10" t="s">
        <v>9</v>
      </c>
      <c r="C9" s="32">
        <v>17178</v>
      </c>
      <c r="D9" s="32">
        <v>15640</v>
      </c>
      <c r="E9" s="32">
        <f>D9-C9</f>
        <v>-1538</v>
      </c>
    </row>
    <row r="10" spans="1:13" s="2" customFormat="1" ht="17.25" customHeight="1">
      <c r="A10" s="30">
        <v>2</v>
      </c>
      <c r="B10" s="10" t="s">
        <v>10</v>
      </c>
      <c r="C10" s="32"/>
      <c r="D10" s="32">
        <v>2</v>
      </c>
      <c r="E10" s="32">
        <f t="shared" ref="E10:E37" si="0">D10-C10</f>
        <v>2</v>
      </c>
    </row>
    <row r="11" spans="1:13" s="2" customFormat="1" ht="17.25" customHeight="1">
      <c r="A11" s="30">
        <v>3</v>
      </c>
      <c r="B11" s="10" t="s">
        <v>11</v>
      </c>
      <c r="C11" s="32">
        <v>2.2999999999999998</v>
      </c>
      <c r="D11" s="32">
        <v>1.8</v>
      </c>
      <c r="E11" s="32">
        <f t="shared" si="0"/>
        <v>-0.49999999999999978</v>
      </c>
    </row>
    <row r="12" spans="1:13" s="2" customFormat="1" ht="43.5" customHeight="1">
      <c r="A12" s="45" t="s">
        <v>35</v>
      </c>
      <c r="B12" s="46" t="s">
        <v>41</v>
      </c>
      <c r="C12" s="47">
        <f>C13</f>
        <v>16312.699999999997</v>
      </c>
      <c r="D12" s="47">
        <f>D13</f>
        <v>15745.8</v>
      </c>
      <c r="E12" s="47">
        <f t="shared" si="0"/>
        <v>-566.89999999999782</v>
      </c>
    </row>
    <row r="13" spans="1:13" s="2" customFormat="1" ht="18" customHeight="1">
      <c r="A13" s="45" t="s">
        <v>42</v>
      </c>
      <c r="B13" s="46" t="s">
        <v>43</v>
      </c>
      <c r="C13" s="47">
        <f>SUM(C14,C15:C21,C25:C34,C35:C37)</f>
        <v>16312.699999999997</v>
      </c>
      <c r="D13" s="47">
        <f>SUM(D14,D15:D21,D25:D34,D35:D37)</f>
        <v>15745.8</v>
      </c>
      <c r="E13" s="47">
        <f t="shared" si="0"/>
        <v>-566.89999999999782</v>
      </c>
    </row>
    <row r="14" spans="1:13" s="2" customFormat="1" ht="18" customHeight="1">
      <c r="A14" s="30">
        <v>1</v>
      </c>
      <c r="B14" s="11" t="s">
        <v>14</v>
      </c>
      <c r="C14" s="32">
        <v>11234.3</v>
      </c>
      <c r="D14" s="32">
        <v>12076.7</v>
      </c>
      <c r="E14" s="32">
        <f t="shared" si="0"/>
        <v>842.40000000000146</v>
      </c>
    </row>
    <row r="15" spans="1:13" s="2" customFormat="1" ht="18" customHeight="1">
      <c r="A15" s="30">
        <v>2</v>
      </c>
      <c r="B15" s="11" t="s">
        <v>15</v>
      </c>
      <c r="C15" s="32">
        <v>3587.7</v>
      </c>
      <c r="D15" s="32">
        <v>2797</v>
      </c>
      <c r="E15" s="32">
        <f t="shared" si="0"/>
        <v>-790.69999999999982</v>
      </c>
    </row>
    <row r="16" spans="1:13" s="2" customFormat="1" ht="18" customHeight="1">
      <c r="A16" s="30">
        <v>3</v>
      </c>
      <c r="B16" s="11" t="s">
        <v>16</v>
      </c>
      <c r="C16" s="32">
        <v>286.3</v>
      </c>
      <c r="D16" s="32">
        <v>86</v>
      </c>
      <c r="E16" s="32">
        <f t="shared" si="0"/>
        <v>-200.3</v>
      </c>
    </row>
    <row r="17" spans="1:8" s="2" customFormat="1" ht="18" customHeight="1">
      <c r="A17" s="30">
        <v>4</v>
      </c>
      <c r="B17" s="11" t="s">
        <v>17</v>
      </c>
      <c r="C17" s="32">
        <v>400.9</v>
      </c>
      <c r="D17" s="32">
        <v>324</v>
      </c>
      <c r="E17" s="32">
        <f t="shared" si="0"/>
        <v>-76.899999999999977</v>
      </c>
    </row>
    <row r="18" spans="1:8" s="2" customFormat="1" ht="18" customHeight="1">
      <c r="A18" s="30">
        <v>5</v>
      </c>
      <c r="B18" s="11" t="s">
        <v>18</v>
      </c>
      <c r="C18" s="32">
        <v>55.3</v>
      </c>
      <c r="D18" s="32">
        <v>44.4</v>
      </c>
      <c r="E18" s="32">
        <f t="shared" si="0"/>
        <v>-10.899999999999999</v>
      </c>
    </row>
    <row r="19" spans="1:8" s="2" customFormat="1" ht="16.5" customHeight="1">
      <c r="A19" s="30">
        <v>6</v>
      </c>
      <c r="B19" s="11" t="s">
        <v>19</v>
      </c>
      <c r="C19" s="32">
        <v>11.5</v>
      </c>
      <c r="D19" s="32">
        <v>12.9</v>
      </c>
      <c r="E19" s="32">
        <f t="shared" si="0"/>
        <v>1.4000000000000004</v>
      </c>
      <c r="F19" s="48"/>
      <c r="G19" s="48"/>
      <c r="H19" s="48"/>
    </row>
    <row r="20" spans="1:8" s="2" customFormat="1" ht="17.25">
      <c r="A20" s="30">
        <v>7</v>
      </c>
      <c r="B20" s="11" t="s">
        <v>20</v>
      </c>
      <c r="C20" s="32">
        <v>16</v>
      </c>
      <c r="D20" s="32">
        <v>16</v>
      </c>
      <c r="E20" s="32">
        <f t="shared" si="0"/>
        <v>0</v>
      </c>
    </row>
    <row r="21" spans="1:8" s="2" customFormat="1" ht="17.25">
      <c r="A21" s="30">
        <v>8</v>
      </c>
      <c r="B21" s="11" t="s">
        <v>21</v>
      </c>
      <c r="C21" s="32">
        <f>SUM(C22:C24)</f>
        <v>75.8</v>
      </c>
      <c r="D21" s="32">
        <f>SUM(D22:D24)</f>
        <v>83</v>
      </c>
      <c r="E21" s="32">
        <f t="shared" si="0"/>
        <v>7.2000000000000028</v>
      </c>
    </row>
    <row r="22" spans="1:8" s="1" customFormat="1" ht="17.25">
      <c r="A22" s="34">
        <v>8.1</v>
      </c>
      <c r="B22" s="13" t="s">
        <v>22</v>
      </c>
      <c r="C22" s="49">
        <v>35.799999999999997</v>
      </c>
      <c r="D22" s="49">
        <v>35.799999999999997</v>
      </c>
      <c r="E22" s="49">
        <f t="shared" si="0"/>
        <v>0</v>
      </c>
    </row>
    <row r="23" spans="1:8" s="2" customFormat="1" ht="17.25">
      <c r="A23" s="34">
        <v>8.1999999999999993</v>
      </c>
      <c r="B23" s="13" t="s">
        <v>23</v>
      </c>
      <c r="C23" s="49"/>
      <c r="D23" s="49">
        <v>7.2</v>
      </c>
      <c r="E23" s="49">
        <f t="shared" si="0"/>
        <v>7.2</v>
      </c>
    </row>
    <row r="24" spans="1:8" s="2" customFormat="1" ht="18" customHeight="1">
      <c r="A24" s="34">
        <v>8.3000000000000007</v>
      </c>
      <c r="B24" s="13" t="s">
        <v>24</v>
      </c>
      <c r="C24" s="49">
        <v>40</v>
      </c>
      <c r="D24" s="49">
        <v>40</v>
      </c>
      <c r="E24" s="49">
        <f t="shared" si="0"/>
        <v>0</v>
      </c>
    </row>
    <row r="25" spans="1:8" s="2" customFormat="1" ht="18" customHeight="1">
      <c r="A25" s="30">
        <v>9</v>
      </c>
      <c r="B25" s="11" t="s">
        <v>25</v>
      </c>
      <c r="C25" s="32">
        <v>330.8</v>
      </c>
      <c r="D25" s="32">
        <v>106</v>
      </c>
      <c r="E25" s="32">
        <f t="shared" si="0"/>
        <v>-224.8</v>
      </c>
    </row>
    <row r="26" spans="1:8" s="2" customFormat="1" ht="18" customHeight="1">
      <c r="A26" s="30">
        <v>10</v>
      </c>
      <c r="B26" s="11" t="s">
        <v>26</v>
      </c>
      <c r="C26" s="32">
        <v>20</v>
      </c>
      <c r="D26" s="32"/>
      <c r="E26" s="32">
        <f t="shared" si="0"/>
        <v>-20</v>
      </c>
    </row>
    <row r="27" spans="1:8" s="2" customFormat="1" ht="18" customHeight="1">
      <c r="A27" s="30">
        <v>11</v>
      </c>
      <c r="B27" s="11" t="s">
        <v>27</v>
      </c>
      <c r="C27" s="32">
        <v>10</v>
      </c>
      <c r="D27" s="32">
        <v>13.4</v>
      </c>
      <c r="E27" s="32">
        <f t="shared" si="0"/>
        <v>3.4000000000000004</v>
      </c>
    </row>
    <row r="28" spans="1:8" s="2" customFormat="1" ht="18" customHeight="1">
      <c r="A28" s="30">
        <v>12</v>
      </c>
      <c r="B28" s="11" t="s">
        <v>28</v>
      </c>
      <c r="C28" s="32">
        <v>44</v>
      </c>
      <c r="D28" s="32">
        <v>40</v>
      </c>
      <c r="E28" s="32">
        <f t="shared" si="0"/>
        <v>-4</v>
      </c>
    </row>
    <row r="29" spans="1:8" s="2" customFormat="1" ht="18" customHeight="1">
      <c r="A29" s="30">
        <v>13</v>
      </c>
      <c r="B29" s="11" t="s">
        <v>29</v>
      </c>
      <c r="C29" s="32"/>
      <c r="D29" s="32">
        <v>26.4</v>
      </c>
      <c r="E29" s="32">
        <f t="shared" si="0"/>
        <v>26.4</v>
      </c>
    </row>
    <row r="30" spans="1:8" s="2" customFormat="1" ht="18" customHeight="1">
      <c r="A30" s="30">
        <v>14</v>
      </c>
      <c r="B30" s="11" t="s">
        <v>30</v>
      </c>
      <c r="C30" s="32">
        <v>0</v>
      </c>
      <c r="D30" s="32">
        <v>48</v>
      </c>
      <c r="E30" s="32">
        <f t="shared" si="0"/>
        <v>48</v>
      </c>
    </row>
    <row r="31" spans="1:8" s="2" customFormat="1" ht="18" customHeight="1">
      <c r="A31" s="30">
        <v>15</v>
      </c>
      <c r="B31" s="11" t="s">
        <v>31</v>
      </c>
      <c r="C31" s="32">
        <v>105</v>
      </c>
      <c r="D31" s="32"/>
      <c r="E31" s="32">
        <f t="shared" si="0"/>
        <v>-105</v>
      </c>
    </row>
    <row r="32" spans="1:8" s="2" customFormat="1" ht="17.25" customHeight="1">
      <c r="A32" s="30">
        <v>16</v>
      </c>
      <c r="B32" s="11" t="s">
        <v>32</v>
      </c>
      <c r="C32" s="32"/>
      <c r="D32" s="32">
        <v>36</v>
      </c>
      <c r="E32" s="32">
        <f t="shared" si="0"/>
        <v>36</v>
      </c>
    </row>
    <row r="33" spans="1:5" s="2" customFormat="1" ht="18" customHeight="1">
      <c r="A33" s="30">
        <v>17</v>
      </c>
      <c r="B33" s="11" t="s">
        <v>33</v>
      </c>
      <c r="C33" s="32">
        <v>25</v>
      </c>
      <c r="D33" s="32">
        <v>20</v>
      </c>
      <c r="E33" s="32">
        <f t="shared" si="0"/>
        <v>-5</v>
      </c>
    </row>
    <row r="34" spans="1:5" s="2" customFormat="1" ht="18" customHeight="1">
      <c r="A34" s="30">
        <v>18</v>
      </c>
      <c r="B34" s="10" t="s">
        <v>54</v>
      </c>
      <c r="C34" s="32"/>
      <c r="D34" s="32">
        <v>12</v>
      </c>
      <c r="E34" s="32">
        <f t="shared" si="0"/>
        <v>12</v>
      </c>
    </row>
    <row r="35" spans="1:5" ht="20.25" customHeight="1">
      <c r="A35" s="30">
        <v>19</v>
      </c>
      <c r="B35" s="39" t="s">
        <v>34</v>
      </c>
      <c r="C35" s="32">
        <v>48</v>
      </c>
      <c r="D35" s="32"/>
      <c r="E35" s="32">
        <f>D35-C35</f>
        <v>-48</v>
      </c>
    </row>
    <row r="36" spans="1:5" s="2" customFormat="1" ht="18" customHeight="1">
      <c r="A36" s="30">
        <v>20</v>
      </c>
      <c r="B36" s="9" t="s">
        <v>44</v>
      </c>
      <c r="C36" s="32">
        <v>62.1</v>
      </c>
      <c r="D36" s="32"/>
      <c r="E36" s="32">
        <f t="shared" si="0"/>
        <v>-62.1</v>
      </c>
    </row>
    <row r="37" spans="1:5" s="2" customFormat="1" ht="18" customHeight="1">
      <c r="A37" s="30">
        <v>21</v>
      </c>
      <c r="B37" s="10" t="s">
        <v>45</v>
      </c>
      <c r="C37" s="32"/>
      <c r="D37" s="32">
        <v>4</v>
      </c>
      <c r="E37" s="32">
        <f t="shared" si="0"/>
        <v>4</v>
      </c>
    </row>
    <row r="38" spans="1:5" s="1" customFormat="1" ht="43.5" customHeight="1">
      <c r="A38" s="45" t="s">
        <v>46</v>
      </c>
      <c r="B38" s="46" t="s">
        <v>47</v>
      </c>
      <c r="C38" s="47">
        <f>C7+C8-C12</f>
        <v>971.40000000000146</v>
      </c>
      <c r="D38" s="50">
        <f>D7+D8-D12</f>
        <v>1.7999999999992724</v>
      </c>
      <c r="E38" s="47">
        <f t="shared" ref="E38" si="1">D38-C38</f>
        <v>-969.60000000000218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Եկամուտ.համեմատ</vt:lpstr>
      <vt:lpstr>Դրամակ.համեմատ</vt:lpstr>
      <vt:lpstr>Դրամակ.համեմատ!Print_Area</vt:lpstr>
      <vt:lpstr>Եկամուտ.համեմատ!Print_Area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2018-11-03T11:31:59Z</dcterms:modified>
</cp:coreProperties>
</file>